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František Žiška\OneDrive\Plocha\"/>
    </mc:Choice>
  </mc:AlternateContent>
  <xr:revisionPtr revIDLastSave="0" documentId="13_ncr:1_{BC9A556E-2946-4ED5-822E-E4822F1A4EEF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" l="1"/>
  <c r="J28" i="1"/>
  <c r="J29" i="1"/>
  <c r="J30" i="1"/>
  <c r="J31" i="1"/>
  <c r="J32" i="1"/>
  <c r="L27" i="1"/>
  <c r="L28" i="1"/>
  <c r="L29" i="1"/>
  <c r="L30" i="1"/>
  <c r="L31" i="1"/>
  <c r="L32" i="1"/>
  <c r="H27" i="1"/>
  <c r="H28" i="1"/>
  <c r="H29" i="1"/>
  <c r="H30" i="1"/>
  <c r="H31" i="1"/>
  <c r="H32" i="1"/>
  <c r="F27" i="1"/>
  <c r="F28" i="1"/>
  <c r="F29" i="1"/>
  <c r="F30" i="1"/>
  <c r="F31" i="1"/>
  <c r="F32" i="1"/>
  <c r="D27" i="1"/>
  <c r="D28" i="1"/>
  <c r="D29" i="1"/>
  <c r="D30" i="1"/>
  <c r="D31" i="1"/>
  <c r="D32" i="1"/>
  <c r="J20" i="1"/>
  <c r="J21" i="1"/>
  <c r="J22" i="1"/>
  <c r="J23" i="1"/>
  <c r="J24" i="1"/>
  <c r="J25" i="1"/>
  <c r="L20" i="1"/>
  <c r="L21" i="1"/>
  <c r="L22" i="1"/>
  <c r="L23" i="1"/>
  <c r="L24" i="1"/>
  <c r="L25" i="1"/>
  <c r="H20" i="1"/>
  <c r="H21" i="1"/>
  <c r="H22" i="1"/>
  <c r="H23" i="1"/>
  <c r="H24" i="1"/>
  <c r="H25" i="1"/>
  <c r="F20" i="1"/>
  <c r="F21" i="1"/>
  <c r="F22" i="1"/>
  <c r="F23" i="1"/>
  <c r="F24" i="1"/>
  <c r="F25" i="1"/>
  <c r="D20" i="1"/>
  <c r="D21" i="1"/>
  <c r="D22" i="1"/>
  <c r="D23" i="1"/>
  <c r="D24" i="1"/>
  <c r="D25" i="1"/>
  <c r="D12" i="1"/>
  <c r="L12" i="1"/>
  <c r="L13" i="1"/>
  <c r="L14" i="1"/>
  <c r="L15" i="1"/>
  <c r="L16" i="1"/>
  <c r="L17" i="1"/>
  <c r="L18" i="1"/>
  <c r="J12" i="1"/>
  <c r="J13" i="1"/>
  <c r="J14" i="1"/>
  <c r="J15" i="1"/>
  <c r="J16" i="1"/>
  <c r="J17" i="1"/>
  <c r="J18" i="1"/>
  <c r="H12" i="1"/>
  <c r="H13" i="1"/>
  <c r="H14" i="1"/>
  <c r="H15" i="1"/>
  <c r="H16" i="1"/>
  <c r="H17" i="1"/>
  <c r="H18" i="1"/>
  <c r="F12" i="1"/>
  <c r="F13" i="1"/>
  <c r="F14" i="1"/>
  <c r="F15" i="1"/>
  <c r="F16" i="1"/>
  <c r="F17" i="1"/>
  <c r="F18" i="1"/>
  <c r="D13" i="1"/>
  <c r="D14" i="1"/>
  <c r="D15" i="1"/>
  <c r="D16" i="1"/>
  <c r="D17" i="1"/>
  <c r="D18" i="1"/>
  <c r="L4" i="1"/>
  <c r="L5" i="1"/>
  <c r="L6" i="1"/>
  <c r="L7" i="1"/>
  <c r="L8" i="1"/>
  <c r="L9" i="1"/>
  <c r="L10" i="1"/>
  <c r="L3" i="1"/>
  <c r="J4" i="1"/>
  <c r="J5" i="1"/>
  <c r="J6" i="1"/>
  <c r="J7" i="1"/>
  <c r="J8" i="1"/>
  <c r="J9" i="1"/>
  <c r="J10" i="1"/>
  <c r="J3" i="1"/>
  <c r="H4" i="1"/>
  <c r="H5" i="1"/>
  <c r="H6" i="1"/>
  <c r="H7" i="1"/>
  <c r="H8" i="1"/>
  <c r="H9" i="1"/>
  <c r="H10" i="1"/>
  <c r="H3" i="1"/>
  <c r="F3" i="1"/>
  <c r="F4" i="1"/>
  <c r="F5" i="1"/>
  <c r="F6" i="1"/>
  <c r="F7" i="1"/>
  <c r="F8" i="1"/>
  <c r="F9" i="1"/>
  <c r="F10" i="1"/>
  <c r="D3" i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<sst xmlns="http://schemas.openxmlformats.org/spreadsheetml/2006/main" count="44" uniqueCount="17">
  <si>
    <t>Year</t>
  </si>
  <si>
    <t>Country</t>
  </si>
  <si>
    <t>Inflation Rate</t>
  </si>
  <si>
    <t>Unemployment Rate</t>
  </si>
  <si>
    <t>Debt to GDP</t>
  </si>
  <si>
    <t>Export/import ratio</t>
  </si>
  <si>
    <t>Change?</t>
  </si>
  <si>
    <t>Czechia</t>
  </si>
  <si>
    <t>Inf_diff</t>
  </si>
  <si>
    <t>Unem_diff</t>
  </si>
  <si>
    <t>DtG_diff</t>
  </si>
  <si>
    <t>Eiratio_diff</t>
  </si>
  <si>
    <t>GDP_diff</t>
  </si>
  <si>
    <t>GDP</t>
  </si>
  <si>
    <t>Slovakia</t>
  </si>
  <si>
    <t>Poland</t>
  </si>
  <si>
    <t>Hungary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</si>
</sst>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workbookViewId="0">
      <selection activeCell="J32" sqref="J32"/>
    </sheetView>
  </sheetViews>
  <sheetFormatPr defaultRowHeight="15.05" x14ac:dyDescent="0.3"/>
  <cols>
    <col min="1" max="1" width="5" bestFit="1" customWidth="1"/>
    <col min="2" max="2" width="7.77734375" bestFit="1" customWidth="1"/>
    <col min="3" max="3" width="12.33203125" bestFit="1" customWidth="1"/>
    <col min="4" max="4" width="12.33203125" customWidth="1"/>
    <col min="5" max="5" width="18.6640625" bestFit="1" customWidth="1"/>
    <col min="6" max="6" width="18.6640625" customWidth="1"/>
    <col min="7" max="7" width="11.21875" bestFit="1" customWidth="1"/>
    <col min="8" max="8" width="11.21875" customWidth="1"/>
    <col min="9" max="9" width="11" bestFit="1" customWidth="1"/>
    <col min="10" max="10" width="11" customWidth="1"/>
    <col min="11" max="11" width="17.5546875" bestFit="1" customWidth="1"/>
    <col min="12" max="12" width="17.5546875" customWidth="1"/>
    <col min="13" max="13" width="8.2187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10</v>
      </c>
      <c r="I1" s="1" t="s">
        <v>13</v>
      </c>
      <c r="J1" s="1" t="s">
        <v>12</v>
      </c>
      <c r="K1" s="1" t="s">
        <v>5</v>
      </c>
      <c r="L1" s="2" t="s">
        <v>11</v>
      </c>
      <c r="M1" s="2" t="s">
        <v>6</v>
      </c>
    </row>
    <row r="2" spans="1:13" x14ac:dyDescent="0.3">
      <c r="A2">
        <v>1992</v>
      </c>
      <c r="B2" t="s">
        <v>7</v>
      </c>
      <c r="C2">
        <v>11.1</v>
      </c>
      <c r="E2">
        <v>2.6</v>
      </c>
      <c r="G2">
        <v>10</v>
      </c>
      <c r="I2">
        <v>34.81</v>
      </c>
      <c r="K2">
        <v>0.75</v>
      </c>
      <c r="M2">
        <v>1</v>
      </c>
    </row>
    <row r="3" spans="1:13" x14ac:dyDescent="0.3">
      <c r="A3">
        <v>1996</v>
      </c>
      <c r="B3" t="s">
        <v>7</v>
      </c>
      <c r="C3">
        <v>8.8000000000000007</v>
      </c>
      <c r="D3">
        <f>C3-C2</f>
        <v>-2.2999999999999989</v>
      </c>
      <c r="E3">
        <v>3.9</v>
      </c>
      <c r="F3">
        <f>E3-E2</f>
        <v>1.2999999999999998</v>
      </c>
      <c r="G3">
        <v>11.6</v>
      </c>
      <c r="H3">
        <f>G3-G2</f>
        <v>1.5999999999999996</v>
      </c>
      <c r="I3">
        <v>67.39</v>
      </c>
      <c r="J3" s="3">
        <f>((I3-I2)/I2)*100</f>
        <v>93.593794886526851</v>
      </c>
      <c r="K3">
        <v>0.86</v>
      </c>
      <c r="L3">
        <f>(K3-K2)*100</f>
        <v>10.999999999999998</v>
      </c>
      <c r="M3">
        <v>1</v>
      </c>
    </row>
    <row r="4" spans="1:13" x14ac:dyDescent="0.3">
      <c r="A4">
        <v>1998</v>
      </c>
      <c r="B4" t="s">
        <v>7</v>
      </c>
      <c r="C4">
        <v>10.7</v>
      </c>
      <c r="D4">
        <f t="shared" ref="D4:D32" si="0">C4-C3</f>
        <v>1.8999999999999986</v>
      </c>
      <c r="E4">
        <v>5.9</v>
      </c>
      <c r="F4">
        <f t="shared" ref="F4:F32" si="1">E4-E3</f>
        <v>2.0000000000000004</v>
      </c>
      <c r="G4">
        <v>14</v>
      </c>
      <c r="H4">
        <f t="shared" ref="H4:H32" si="2">G4-G3</f>
        <v>2.4000000000000004</v>
      </c>
      <c r="I4">
        <v>70.180000000000007</v>
      </c>
      <c r="J4" s="3">
        <f t="shared" ref="J4:J32" si="3">((I4-I3)/I3)*100</f>
        <v>4.1400801305831818</v>
      </c>
      <c r="K4">
        <v>0.89</v>
      </c>
      <c r="L4">
        <f t="shared" ref="L4:L32" si="4">(K4-K3)*100</f>
        <v>3.0000000000000027</v>
      </c>
      <c r="M4">
        <v>1</v>
      </c>
    </row>
    <row r="5" spans="1:13" x14ac:dyDescent="0.3">
      <c r="A5">
        <v>2002</v>
      </c>
      <c r="B5" t="s">
        <v>7</v>
      </c>
      <c r="C5">
        <v>1.9</v>
      </c>
      <c r="D5">
        <f t="shared" si="0"/>
        <v>-8.7999999999999989</v>
      </c>
      <c r="E5">
        <v>7</v>
      </c>
      <c r="F5">
        <f t="shared" si="1"/>
        <v>1.0999999999999996</v>
      </c>
      <c r="G5">
        <v>25.8</v>
      </c>
      <c r="H5">
        <f t="shared" si="2"/>
        <v>11.8</v>
      </c>
      <c r="I5">
        <v>94.88</v>
      </c>
      <c r="J5" s="3">
        <f t="shared" si="3"/>
        <v>35.195212311199754</v>
      </c>
      <c r="K5">
        <v>0.94</v>
      </c>
      <c r="L5">
        <f t="shared" si="4"/>
        <v>4.9999999999999929</v>
      </c>
      <c r="M5">
        <v>0</v>
      </c>
    </row>
    <row r="6" spans="1:13" x14ac:dyDescent="0.3">
      <c r="A6">
        <v>2006</v>
      </c>
      <c r="B6" t="s">
        <v>7</v>
      </c>
      <c r="C6">
        <v>2.5</v>
      </c>
      <c r="D6">
        <f t="shared" si="0"/>
        <v>0.60000000000000009</v>
      </c>
      <c r="E6">
        <v>7.2</v>
      </c>
      <c r="F6">
        <f t="shared" si="1"/>
        <v>0.20000000000000018</v>
      </c>
      <c r="G6">
        <v>27.6</v>
      </c>
      <c r="H6">
        <f t="shared" si="2"/>
        <v>1.8000000000000007</v>
      </c>
      <c r="I6">
        <v>142.05000000000001</v>
      </c>
      <c r="J6" s="3">
        <f t="shared" si="3"/>
        <v>49.715430016863429</v>
      </c>
      <c r="K6">
        <v>0.97</v>
      </c>
      <c r="L6">
        <f t="shared" si="4"/>
        <v>3.0000000000000027</v>
      </c>
      <c r="M6">
        <v>0</v>
      </c>
    </row>
    <row r="7" spans="1:13" x14ac:dyDescent="0.3">
      <c r="A7">
        <v>2010</v>
      </c>
      <c r="B7" t="s">
        <v>7</v>
      </c>
      <c r="C7">
        <v>1.5</v>
      </c>
      <c r="D7">
        <f t="shared" si="0"/>
        <v>-1</v>
      </c>
      <c r="E7">
        <v>7.3</v>
      </c>
      <c r="F7">
        <f t="shared" si="1"/>
        <v>9.9999999999999645E-2</v>
      </c>
      <c r="G7">
        <v>37.1</v>
      </c>
      <c r="H7">
        <f t="shared" si="2"/>
        <v>9.5</v>
      </c>
      <c r="I7">
        <v>196.95</v>
      </c>
      <c r="J7" s="3">
        <f t="shared" si="3"/>
        <v>38.648363252375908</v>
      </c>
      <c r="K7">
        <v>0.99</v>
      </c>
      <c r="L7">
        <f t="shared" si="4"/>
        <v>2.0000000000000018</v>
      </c>
      <c r="M7">
        <v>0</v>
      </c>
    </row>
    <row r="8" spans="1:13" x14ac:dyDescent="0.3">
      <c r="A8">
        <v>2013</v>
      </c>
      <c r="B8" t="s">
        <v>7</v>
      </c>
      <c r="C8">
        <v>1.4</v>
      </c>
      <c r="D8">
        <f t="shared" si="0"/>
        <v>-0.10000000000000009</v>
      </c>
      <c r="E8">
        <v>6.9</v>
      </c>
      <c r="F8">
        <f t="shared" si="1"/>
        <v>-0.39999999999999947</v>
      </c>
      <c r="G8">
        <v>44.4</v>
      </c>
      <c r="H8">
        <f t="shared" si="2"/>
        <v>7.2999999999999972</v>
      </c>
      <c r="I8">
        <v>206.82</v>
      </c>
      <c r="J8" s="3">
        <f t="shared" si="3"/>
        <v>5.011424219345014</v>
      </c>
      <c r="K8">
        <v>1.02</v>
      </c>
      <c r="L8">
        <f t="shared" si="4"/>
        <v>3.0000000000000027</v>
      </c>
      <c r="M8">
        <v>1</v>
      </c>
    </row>
    <row r="9" spans="1:13" x14ac:dyDescent="0.3">
      <c r="A9">
        <v>2017</v>
      </c>
      <c r="B9" t="s">
        <v>7</v>
      </c>
      <c r="C9">
        <v>2.5</v>
      </c>
      <c r="D9">
        <f t="shared" si="0"/>
        <v>1.1000000000000001</v>
      </c>
      <c r="E9">
        <v>2.9</v>
      </c>
      <c r="F9">
        <f t="shared" si="1"/>
        <v>-4</v>
      </c>
      <c r="G9">
        <v>34.200000000000003</v>
      </c>
      <c r="H9">
        <f t="shared" si="2"/>
        <v>-10.199999999999996</v>
      </c>
      <c r="I9">
        <v>234.41</v>
      </c>
      <c r="J9" s="3">
        <f t="shared" si="3"/>
        <v>13.340102504593368</v>
      </c>
      <c r="K9">
        <v>1.07</v>
      </c>
      <c r="L9">
        <f t="shared" si="4"/>
        <v>5.0000000000000044</v>
      </c>
      <c r="M9">
        <v>1</v>
      </c>
    </row>
    <row r="10" spans="1:13" x14ac:dyDescent="0.3">
      <c r="A10">
        <v>2021</v>
      </c>
      <c r="B10" t="s">
        <v>7</v>
      </c>
      <c r="C10">
        <v>3.8</v>
      </c>
      <c r="D10">
        <f t="shared" si="0"/>
        <v>1.2999999999999998</v>
      </c>
      <c r="E10">
        <v>2.8</v>
      </c>
      <c r="F10">
        <f t="shared" si="1"/>
        <v>-0.10000000000000009</v>
      </c>
      <c r="G10">
        <v>42</v>
      </c>
      <c r="H10">
        <f t="shared" si="2"/>
        <v>7.7999999999999972</v>
      </c>
      <c r="I10">
        <v>258.91000000000003</v>
      </c>
      <c r="J10" s="3">
        <f t="shared" si="3"/>
        <v>10.451772535301407</v>
      </c>
      <c r="K10">
        <v>1.05</v>
      </c>
      <c r="L10">
        <f t="shared" si="4"/>
        <v>-2.0000000000000018</v>
      </c>
      <c r="M10">
        <v>1</v>
      </c>
    </row>
    <row r="11" spans="1:13" x14ac:dyDescent="0.3">
      <c r="A11">
        <v>1994</v>
      </c>
      <c r="B11" t="s">
        <v>14</v>
      </c>
      <c r="C11">
        <v>13.4</v>
      </c>
      <c r="E11">
        <v>13.6</v>
      </c>
      <c r="G11">
        <v>21.6</v>
      </c>
      <c r="I11">
        <v>15.13</v>
      </c>
      <c r="J11" s="3"/>
      <c r="K11">
        <v>0.83</v>
      </c>
      <c r="M11">
        <v>1</v>
      </c>
    </row>
    <row r="12" spans="1:13" x14ac:dyDescent="0.3">
      <c r="A12">
        <v>1998</v>
      </c>
      <c r="B12" t="s">
        <v>14</v>
      </c>
      <c r="C12">
        <v>6.7</v>
      </c>
      <c r="D12">
        <f>C12-C11</f>
        <v>-6.7</v>
      </c>
      <c r="E12">
        <v>12.2</v>
      </c>
      <c r="F12">
        <f t="shared" si="1"/>
        <v>-1.4000000000000004</v>
      </c>
      <c r="G12">
        <v>33.9</v>
      </c>
      <c r="H12">
        <f t="shared" si="2"/>
        <v>12.299999999999997</v>
      </c>
      <c r="I12">
        <v>23.71</v>
      </c>
      <c r="J12" s="3">
        <f t="shared" si="3"/>
        <v>56.708526107072046</v>
      </c>
      <c r="K12">
        <v>0.89</v>
      </c>
      <c r="L12">
        <f t="shared" si="4"/>
        <v>6.0000000000000053</v>
      </c>
      <c r="M12">
        <v>1</v>
      </c>
    </row>
    <row r="13" spans="1:13" x14ac:dyDescent="0.3">
      <c r="A13">
        <v>2002</v>
      </c>
      <c r="B13" t="s">
        <v>14</v>
      </c>
      <c r="C13">
        <v>3.1</v>
      </c>
      <c r="D13">
        <f t="shared" si="0"/>
        <v>-3.6</v>
      </c>
      <c r="E13">
        <v>18.7</v>
      </c>
      <c r="F13">
        <f t="shared" si="1"/>
        <v>6.5</v>
      </c>
      <c r="G13">
        <v>45.3</v>
      </c>
      <c r="H13">
        <f t="shared" si="2"/>
        <v>11.399999999999999</v>
      </c>
      <c r="I13">
        <v>32.22</v>
      </c>
      <c r="J13" s="3">
        <f t="shared" si="3"/>
        <v>35.892028679881896</v>
      </c>
      <c r="K13">
        <v>0.91</v>
      </c>
      <c r="L13">
        <f t="shared" si="4"/>
        <v>2.0000000000000018</v>
      </c>
      <c r="M13">
        <v>0</v>
      </c>
    </row>
    <row r="14" spans="1:13" x14ac:dyDescent="0.3">
      <c r="A14">
        <v>2006</v>
      </c>
      <c r="B14" t="s">
        <v>14</v>
      </c>
      <c r="C14">
        <v>4.5</v>
      </c>
      <c r="D14">
        <f t="shared" si="0"/>
        <v>1.4</v>
      </c>
      <c r="E14">
        <v>13.4</v>
      </c>
      <c r="F14">
        <f t="shared" si="1"/>
        <v>-5.2999999999999989</v>
      </c>
      <c r="G14">
        <v>31.4</v>
      </c>
      <c r="H14">
        <f t="shared" si="2"/>
        <v>-13.899999999999999</v>
      </c>
      <c r="I14">
        <v>61.1</v>
      </c>
      <c r="J14" s="3">
        <f t="shared" si="3"/>
        <v>89.633767846058362</v>
      </c>
      <c r="K14">
        <v>0.97</v>
      </c>
      <c r="L14">
        <f t="shared" si="4"/>
        <v>5.9999999999999947</v>
      </c>
      <c r="M14">
        <v>1</v>
      </c>
    </row>
    <row r="15" spans="1:13" x14ac:dyDescent="0.3">
      <c r="A15">
        <v>2010</v>
      </c>
      <c r="B15" t="s">
        <v>14</v>
      </c>
      <c r="C15">
        <v>1</v>
      </c>
      <c r="D15">
        <f t="shared" si="0"/>
        <v>-3.5</v>
      </c>
      <c r="E15">
        <v>14.4</v>
      </c>
      <c r="F15">
        <f t="shared" si="1"/>
        <v>1</v>
      </c>
      <c r="G15">
        <v>40.6</v>
      </c>
      <c r="H15">
        <f t="shared" si="2"/>
        <v>9.2000000000000028</v>
      </c>
      <c r="I15">
        <v>87.08</v>
      </c>
      <c r="J15" s="3">
        <f t="shared" si="3"/>
        <v>42.520458265139112</v>
      </c>
      <c r="K15">
        <v>0.98</v>
      </c>
      <c r="L15">
        <f t="shared" si="4"/>
        <v>1.0000000000000009</v>
      </c>
      <c r="M15">
        <v>1</v>
      </c>
    </row>
    <row r="16" spans="1:13" x14ac:dyDescent="0.3">
      <c r="A16">
        <v>2012</v>
      </c>
      <c r="B16" t="s">
        <v>14</v>
      </c>
      <c r="C16">
        <v>3.6</v>
      </c>
      <c r="D16">
        <f t="shared" si="0"/>
        <v>2.6</v>
      </c>
      <c r="E16">
        <v>14</v>
      </c>
      <c r="F16">
        <f t="shared" si="1"/>
        <v>-0.40000000000000036</v>
      </c>
      <c r="G16">
        <v>51.7</v>
      </c>
      <c r="H16">
        <f t="shared" si="2"/>
        <v>11.100000000000001</v>
      </c>
      <c r="I16">
        <v>94.74</v>
      </c>
      <c r="J16" s="3">
        <f t="shared" si="3"/>
        <v>8.7965089572806576</v>
      </c>
      <c r="K16">
        <v>1.04</v>
      </c>
      <c r="L16">
        <f t="shared" si="4"/>
        <v>6.0000000000000053</v>
      </c>
      <c r="M16">
        <v>1</v>
      </c>
    </row>
    <row r="17" spans="1:13" x14ac:dyDescent="0.3">
      <c r="A17">
        <v>2016</v>
      </c>
      <c r="B17" t="s">
        <v>14</v>
      </c>
      <c r="C17">
        <v>-0.5</v>
      </c>
      <c r="D17">
        <f t="shared" si="0"/>
        <v>-4.0999999999999996</v>
      </c>
      <c r="E17">
        <v>9.6999999999999993</v>
      </c>
      <c r="F17">
        <f t="shared" si="1"/>
        <v>-4.3000000000000007</v>
      </c>
      <c r="G17">
        <v>52.3</v>
      </c>
      <c r="H17">
        <f t="shared" si="2"/>
        <v>0.59999999999999432</v>
      </c>
      <c r="I17">
        <v>77.959999999999994</v>
      </c>
      <c r="J17" s="3">
        <f t="shared" si="3"/>
        <v>-17.711631834494408</v>
      </c>
      <c r="K17">
        <v>1.03</v>
      </c>
      <c r="L17">
        <f t="shared" si="4"/>
        <v>-1.0000000000000009</v>
      </c>
      <c r="M17">
        <v>0</v>
      </c>
    </row>
    <row r="18" spans="1:13" x14ac:dyDescent="0.3">
      <c r="A18">
        <v>2020</v>
      </c>
      <c r="B18" t="s">
        <v>14</v>
      </c>
      <c r="C18">
        <v>1.9</v>
      </c>
      <c r="D18">
        <f t="shared" si="0"/>
        <v>2.4</v>
      </c>
      <c r="E18">
        <v>6.7</v>
      </c>
      <c r="F18">
        <f t="shared" si="1"/>
        <v>-2.9999999999999991</v>
      </c>
      <c r="G18">
        <v>58.9</v>
      </c>
      <c r="H18">
        <f t="shared" si="2"/>
        <v>6.6000000000000014</v>
      </c>
      <c r="I18" s="3">
        <v>95.03</v>
      </c>
      <c r="J18" s="3">
        <f t="shared" si="3"/>
        <v>21.895844022575691</v>
      </c>
      <c r="K18">
        <v>1.01</v>
      </c>
      <c r="L18">
        <f t="shared" si="4"/>
        <v>-2.0000000000000018</v>
      </c>
      <c r="M18">
        <v>1</v>
      </c>
    </row>
    <row r="19" spans="1:13" x14ac:dyDescent="0.3">
      <c r="A19">
        <v>1997</v>
      </c>
      <c r="B19" t="s">
        <v>15</v>
      </c>
      <c r="C19">
        <v>14.9</v>
      </c>
      <c r="E19">
        <v>11</v>
      </c>
      <c r="G19">
        <v>42.2</v>
      </c>
      <c r="I19">
        <v>193.24</v>
      </c>
      <c r="J19" s="3"/>
      <c r="K19">
        <v>0.87</v>
      </c>
      <c r="M19">
        <v>1</v>
      </c>
    </row>
    <row r="20" spans="1:13" x14ac:dyDescent="0.3">
      <c r="A20">
        <v>2001</v>
      </c>
      <c r="B20" t="s">
        <v>15</v>
      </c>
      <c r="C20">
        <v>5.4</v>
      </c>
      <c r="D20">
        <f t="shared" si="0"/>
        <v>-9.5</v>
      </c>
      <c r="E20">
        <v>18.399999999999999</v>
      </c>
      <c r="F20">
        <f t="shared" si="1"/>
        <v>7.3999999999999986</v>
      </c>
      <c r="G20">
        <v>37.299999999999997</v>
      </c>
      <c r="H20">
        <f t="shared" si="2"/>
        <v>-4.9000000000000057</v>
      </c>
      <c r="I20">
        <v>257.52999999999997</v>
      </c>
      <c r="J20" s="3">
        <f t="shared" si="3"/>
        <v>33.269509418339865</v>
      </c>
      <c r="K20">
        <v>0.84</v>
      </c>
      <c r="L20">
        <f t="shared" si="4"/>
        <v>-3.0000000000000027</v>
      </c>
      <c r="M20">
        <v>1</v>
      </c>
    </row>
    <row r="21" spans="1:13" x14ac:dyDescent="0.3">
      <c r="A21">
        <v>2005</v>
      </c>
      <c r="B21" t="s">
        <v>15</v>
      </c>
      <c r="C21">
        <v>2.2000000000000002</v>
      </c>
      <c r="D21">
        <f t="shared" si="0"/>
        <v>-3.2</v>
      </c>
      <c r="E21">
        <v>17.8</v>
      </c>
      <c r="F21">
        <f t="shared" si="1"/>
        <v>-0.59999999999999787</v>
      </c>
      <c r="G21">
        <v>46.6</v>
      </c>
      <c r="H21">
        <f t="shared" si="2"/>
        <v>9.3000000000000043</v>
      </c>
      <c r="I21">
        <v>328.62</v>
      </c>
      <c r="J21" s="3">
        <f t="shared" si="3"/>
        <v>27.604550926105713</v>
      </c>
      <c r="K21">
        <v>0.9</v>
      </c>
      <c r="L21">
        <f t="shared" si="4"/>
        <v>6.0000000000000053</v>
      </c>
      <c r="M21">
        <v>1</v>
      </c>
    </row>
    <row r="22" spans="1:13" x14ac:dyDescent="0.3">
      <c r="A22">
        <v>2007</v>
      </c>
      <c r="B22" t="s">
        <v>15</v>
      </c>
      <c r="C22">
        <v>2.5</v>
      </c>
      <c r="D22">
        <f t="shared" si="0"/>
        <v>0.29999999999999982</v>
      </c>
      <c r="E22">
        <v>9.6</v>
      </c>
      <c r="F22">
        <f t="shared" si="1"/>
        <v>-8.2000000000000011</v>
      </c>
      <c r="G22">
        <v>44.5</v>
      </c>
      <c r="H22">
        <f t="shared" si="2"/>
        <v>-2.1000000000000014</v>
      </c>
      <c r="I22">
        <v>427.68</v>
      </c>
      <c r="J22" s="3">
        <f t="shared" si="3"/>
        <v>30.144239547197373</v>
      </c>
      <c r="K22">
        <v>0.92</v>
      </c>
      <c r="L22">
        <f t="shared" si="4"/>
        <v>2.0000000000000018</v>
      </c>
      <c r="M22">
        <v>1</v>
      </c>
    </row>
    <row r="23" spans="1:13" x14ac:dyDescent="0.3">
      <c r="A23">
        <v>2011</v>
      </c>
      <c r="B23" t="s">
        <v>15</v>
      </c>
      <c r="C23">
        <v>4.2</v>
      </c>
      <c r="D23">
        <f t="shared" si="0"/>
        <v>1.7000000000000002</v>
      </c>
      <c r="E23">
        <v>9.6</v>
      </c>
      <c r="F23">
        <f t="shared" si="1"/>
        <v>0</v>
      </c>
      <c r="G23">
        <v>55.1</v>
      </c>
      <c r="H23">
        <f t="shared" si="2"/>
        <v>10.600000000000001</v>
      </c>
      <c r="I23">
        <v>513.9</v>
      </c>
      <c r="J23" s="3">
        <f t="shared" si="3"/>
        <v>20.159932659932654</v>
      </c>
      <c r="K23">
        <v>0.96</v>
      </c>
      <c r="L23">
        <f t="shared" si="4"/>
        <v>3.9999999999999925</v>
      </c>
      <c r="M23">
        <v>0</v>
      </c>
    </row>
    <row r="24" spans="1:13" x14ac:dyDescent="0.3">
      <c r="A24">
        <v>2015</v>
      </c>
      <c r="B24" t="s">
        <v>15</v>
      </c>
      <c r="C24">
        <v>-0.9</v>
      </c>
      <c r="D24">
        <f t="shared" si="0"/>
        <v>-5.1000000000000005</v>
      </c>
      <c r="E24">
        <v>7.5</v>
      </c>
      <c r="F24">
        <f t="shared" si="1"/>
        <v>-2.0999999999999996</v>
      </c>
      <c r="G24">
        <v>51.3</v>
      </c>
      <c r="H24">
        <f t="shared" si="2"/>
        <v>-3.8000000000000043</v>
      </c>
      <c r="I24">
        <v>474.89</v>
      </c>
      <c r="J24" s="3">
        <f t="shared" si="3"/>
        <v>-7.5909710060323006</v>
      </c>
      <c r="K24">
        <v>1.07</v>
      </c>
      <c r="L24">
        <f t="shared" si="4"/>
        <v>11.000000000000011</v>
      </c>
      <c r="M24">
        <v>1</v>
      </c>
    </row>
    <row r="25" spans="1:13" x14ac:dyDescent="0.3">
      <c r="A25">
        <v>2019</v>
      </c>
      <c r="B25" t="s">
        <v>15</v>
      </c>
      <c r="C25">
        <v>2.2000000000000002</v>
      </c>
      <c r="D25">
        <f t="shared" si="0"/>
        <v>3.1</v>
      </c>
      <c r="E25">
        <v>3.3</v>
      </c>
      <c r="F25">
        <f t="shared" si="1"/>
        <v>-4.2</v>
      </c>
      <c r="G25">
        <v>45.7</v>
      </c>
      <c r="H25">
        <f t="shared" si="2"/>
        <v>-5.5999999999999943</v>
      </c>
      <c r="I25">
        <v>614.19000000000005</v>
      </c>
      <c r="J25" s="3">
        <f t="shared" si="3"/>
        <v>29.333108719914101</v>
      </c>
      <c r="K25">
        <v>1.0900000000000001</v>
      </c>
      <c r="L25">
        <f t="shared" si="4"/>
        <v>2.0000000000000018</v>
      </c>
      <c r="M25">
        <v>0</v>
      </c>
    </row>
    <row r="26" spans="1:13" x14ac:dyDescent="0.3">
      <c r="A26">
        <v>1994</v>
      </c>
      <c r="B26" t="s">
        <v>16</v>
      </c>
      <c r="C26">
        <v>18.899999999999999</v>
      </c>
      <c r="E26">
        <v>10.9</v>
      </c>
      <c r="G26">
        <v>84</v>
      </c>
      <c r="I26">
        <v>37.909999999999997</v>
      </c>
      <c r="J26" s="3"/>
      <c r="K26">
        <v>0.86</v>
      </c>
      <c r="M26">
        <v>1</v>
      </c>
    </row>
    <row r="27" spans="1:13" x14ac:dyDescent="0.3">
      <c r="A27">
        <v>1998</v>
      </c>
      <c r="B27" t="s">
        <v>16</v>
      </c>
      <c r="C27">
        <v>14.2</v>
      </c>
      <c r="D27">
        <f t="shared" si="0"/>
        <v>-4.6999999999999993</v>
      </c>
      <c r="E27">
        <v>8.9</v>
      </c>
      <c r="F27">
        <f t="shared" si="1"/>
        <v>-2</v>
      </c>
      <c r="G27">
        <v>60.5</v>
      </c>
      <c r="H27">
        <f t="shared" si="2"/>
        <v>-23.5</v>
      </c>
      <c r="I27">
        <v>57.1</v>
      </c>
      <c r="J27" s="3">
        <f t="shared" si="3"/>
        <v>50.619889211289916</v>
      </c>
      <c r="K27">
        <v>0.93</v>
      </c>
      <c r="L27">
        <f t="shared" si="4"/>
        <v>7.0000000000000062</v>
      </c>
      <c r="M27">
        <v>1</v>
      </c>
    </row>
    <row r="28" spans="1:13" x14ac:dyDescent="0.3">
      <c r="A28">
        <v>2002</v>
      </c>
      <c r="B28" t="s">
        <v>16</v>
      </c>
      <c r="C28">
        <v>5.3</v>
      </c>
      <c r="D28">
        <f t="shared" si="0"/>
        <v>-8.8999999999999986</v>
      </c>
      <c r="E28">
        <v>5.6</v>
      </c>
      <c r="F28">
        <f t="shared" si="1"/>
        <v>-3.3000000000000007</v>
      </c>
      <c r="G28">
        <v>55.6</v>
      </c>
      <c r="H28">
        <f t="shared" si="2"/>
        <v>-4.8999999999999986</v>
      </c>
      <c r="I28">
        <v>76.67</v>
      </c>
      <c r="J28" s="3">
        <f t="shared" si="3"/>
        <v>34.273204903677758</v>
      </c>
      <c r="K28">
        <v>0.84</v>
      </c>
      <c r="L28">
        <f t="shared" si="4"/>
        <v>-9.0000000000000071</v>
      </c>
      <c r="M28">
        <v>1</v>
      </c>
    </row>
    <row r="29" spans="1:13" x14ac:dyDescent="0.3">
      <c r="A29">
        <v>2006</v>
      </c>
      <c r="B29" t="s">
        <v>16</v>
      </c>
      <c r="C29">
        <v>3.9</v>
      </c>
      <c r="D29">
        <f t="shared" si="0"/>
        <v>-1.4</v>
      </c>
      <c r="E29">
        <v>7.5</v>
      </c>
      <c r="F29">
        <f t="shared" si="1"/>
        <v>1.9000000000000004</v>
      </c>
      <c r="G29">
        <v>64.400000000000006</v>
      </c>
      <c r="H29">
        <f t="shared" si="2"/>
        <v>8.8000000000000043</v>
      </c>
      <c r="I29">
        <v>129.87</v>
      </c>
      <c r="J29" s="3">
        <f t="shared" si="3"/>
        <v>69.38828746576236</v>
      </c>
      <c r="K29">
        <v>0.88</v>
      </c>
      <c r="L29">
        <f t="shared" si="4"/>
        <v>4.0000000000000036</v>
      </c>
      <c r="M29">
        <v>0</v>
      </c>
    </row>
    <row r="30" spans="1:13" x14ac:dyDescent="0.3">
      <c r="A30">
        <v>2010</v>
      </c>
      <c r="B30" t="s">
        <v>16</v>
      </c>
      <c r="C30">
        <v>4.9000000000000004</v>
      </c>
      <c r="D30">
        <f t="shared" si="0"/>
        <v>1.0000000000000004</v>
      </c>
      <c r="E30">
        <v>11.2</v>
      </c>
      <c r="F30">
        <f t="shared" si="1"/>
        <v>3.6999999999999993</v>
      </c>
      <c r="G30">
        <v>78</v>
      </c>
      <c r="H30">
        <f t="shared" si="2"/>
        <v>13.599999999999994</v>
      </c>
      <c r="I30">
        <v>130.29</v>
      </c>
      <c r="J30" s="3">
        <f t="shared" si="3"/>
        <v>0.32340032340031377</v>
      </c>
      <c r="K30">
        <v>1.07</v>
      </c>
      <c r="L30">
        <f t="shared" si="4"/>
        <v>19.000000000000007</v>
      </c>
      <c r="M30">
        <v>1</v>
      </c>
    </row>
    <row r="31" spans="1:13" x14ac:dyDescent="0.3">
      <c r="A31">
        <v>2014</v>
      </c>
      <c r="B31" t="s">
        <v>16</v>
      </c>
      <c r="C31">
        <v>-0.2</v>
      </c>
      <c r="D31">
        <f t="shared" si="0"/>
        <v>-5.1000000000000005</v>
      </c>
      <c r="E31">
        <v>7.7</v>
      </c>
      <c r="F31">
        <f t="shared" si="1"/>
        <v>-3.4999999999999991</v>
      </c>
      <c r="G31">
        <v>76.5</v>
      </c>
      <c r="H31">
        <f t="shared" si="2"/>
        <v>-1.5</v>
      </c>
      <c r="I31">
        <v>130.84</v>
      </c>
      <c r="J31" s="3">
        <f t="shared" si="3"/>
        <v>0.42213523677950066</v>
      </c>
      <c r="K31">
        <v>1.07</v>
      </c>
      <c r="L31">
        <f t="shared" si="4"/>
        <v>0</v>
      </c>
      <c r="M31">
        <v>0</v>
      </c>
    </row>
    <row r="32" spans="1:13" x14ac:dyDescent="0.3">
      <c r="A32">
        <v>2018</v>
      </c>
      <c r="B32" t="s">
        <v>16</v>
      </c>
      <c r="C32">
        <v>2.9</v>
      </c>
      <c r="D32">
        <f t="shared" si="0"/>
        <v>3.1</v>
      </c>
      <c r="E32">
        <v>3.7</v>
      </c>
      <c r="F32">
        <f t="shared" si="1"/>
        <v>-4</v>
      </c>
      <c r="G32">
        <v>69.099999999999994</v>
      </c>
      <c r="H32">
        <f t="shared" si="2"/>
        <v>-7.4000000000000057</v>
      </c>
      <c r="I32">
        <v>157.88</v>
      </c>
      <c r="J32" s="3">
        <f t="shared" si="3"/>
        <v>20.666462855395899</v>
      </c>
      <c r="K32">
        <v>1.04</v>
      </c>
      <c r="L32">
        <f t="shared" si="4"/>
        <v>-3.0000000000000027</v>
      </c>
      <c r="M32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2015-06-05T18:19:34Z</dcterms:created>
  <dcterms:modified xsi:type="dcterms:W3CDTF">2023-04-06T17:14:17Z</dcterms:modified>
</cp:coreProperties>
</file>